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UBLIC\KOMENDA\WYDZIAŁ MEDYCZNY\ANIA OLIWIA\niskocenne 2026\"/>
    </mc:Choice>
  </mc:AlternateContent>
  <bookViews>
    <workbookView xWindow="0" yWindow="0" windowWidth="28800" windowHeight="11580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Arkusz1!$A$1:$I$37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" l="1"/>
  <c r="F29" i="1"/>
  <c r="F30" i="1"/>
  <c r="F31" i="1"/>
  <c r="F32" i="1"/>
  <c r="H32" i="1" s="1"/>
  <c r="I32" i="1" s="1"/>
  <c r="F33" i="1"/>
  <c r="H33" i="1" s="1"/>
  <c r="F34" i="1"/>
  <c r="F35" i="1"/>
  <c r="F27" i="1"/>
  <c r="F26" i="1"/>
  <c r="F36" i="1" l="1"/>
  <c r="H31" i="1"/>
  <c r="I31" i="1" s="1"/>
  <c r="H35" i="1"/>
  <c r="I35" i="1" s="1"/>
  <c r="I33" i="1"/>
  <c r="H30" i="1"/>
  <c r="I30" i="1" s="1"/>
  <c r="H34" i="1"/>
  <c r="I34" i="1" s="1"/>
  <c r="H29" i="1"/>
  <c r="I29" i="1" s="1"/>
  <c r="H28" i="1"/>
  <c r="I28" i="1" s="1"/>
  <c r="H26" i="1"/>
  <c r="H27" i="1"/>
  <c r="H36" i="1" l="1"/>
  <c r="I26" i="1"/>
  <c r="I27" i="1"/>
  <c r="I36" i="1" s="1"/>
</calcChain>
</file>

<file path=xl/sharedStrings.xml><?xml version="1.0" encoding="utf-8"?>
<sst xmlns="http://schemas.openxmlformats.org/spreadsheetml/2006/main" count="48" uniqueCount="40">
  <si>
    <t>Nazwa i adres Zamawiającego:</t>
  </si>
  <si>
    <t>4 Regionalna Baza Logistyczna</t>
  </si>
  <si>
    <t>ul. Pretficza 28</t>
  </si>
  <si>
    <t>50-984 Wrocław</t>
  </si>
  <si>
    <t>Przedmiot zamówienia</t>
  </si>
  <si>
    <t>Ilość</t>
  </si>
  <si>
    <t>j.m.</t>
  </si>
  <si>
    <t>Województwo:</t>
  </si>
  <si>
    <t>Dane umożliwiające dostęp do dokumentów potwierdzających, że osoba działająca w imieniu Wykonawcy jest umocowana do jego reprezentowania (KRS / CEIDG):</t>
  </si>
  <si>
    <t>Nazwa Wykonawcy / Wykonawców w przypadku oferty wspólnej:</t>
  </si>
  <si>
    <t>RAZEM ZAMÓWIENIE GWARANTOWANE:</t>
  </si>
  <si>
    <t xml:space="preserve">W odpowiedzi na ogłoszenie w postępowaniu o udzielenie zamówienia publicznego, prowadzonym w trybie podstawowym bez negocjacji, którego przedmiotej jest: </t>
  </si>
  <si>
    <t>składamy ofertę na wykonanie przedmiotu zamówienia w zakresie i na warunkach określonych w SWZ, zgodnie z opisem przedmiotu zamówienia i istotnymi postanowieniami umowy, zawartymi w projektowanych postanowieniach umowy.</t>
  </si>
  <si>
    <t>Lp</t>
  </si>
  <si>
    <t>Cena jednostkowa netto [zł]</t>
  </si>
  <si>
    <t>Wartość netto [zł]</t>
  </si>
  <si>
    <t>Stawka               VAT%</t>
  </si>
  <si>
    <t>Wartość VAT [zł] wartość netto x stawka VAT</t>
  </si>
  <si>
    <t>Wartość brutto [zł] wartość netto + wartość VAT</t>
  </si>
  <si>
    <r>
      <rPr>
        <b/>
        <sz val="11"/>
        <color indexed="8"/>
        <rFont val="Times New Roman"/>
        <family val="1"/>
        <charset val="238"/>
      </rPr>
      <t>Oferujemy</t>
    </r>
    <r>
      <rPr>
        <sz val="11"/>
        <color indexed="8"/>
        <rFont val="Times New Roman"/>
        <family val="1"/>
        <charset val="238"/>
      </rPr>
      <t xml:space="preserve"> realizację zamówienia za następującą cenę:</t>
    </r>
  </si>
  <si>
    <t>SZT</t>
  </si>
  <si>
    <t>OP</t>
  </si>
  <si>
    <t>ZAMÓWIENIE GWARANTOWANE:</t>
  </si>
  <si>
    <t>Piskorzów 51 58-250 Pieszyce</t>
  </si>
  <si>
    <t xml:space="preserve">Załącznik nr 1 </t>
  </si>
  <si>
    <r>
      <rPr>
        <b/>
        <sz val="12"/>
        <color theme="1"/>
        <rFont val="Times New Roman"/>
        <family val="1"/>
        <charset val="238"/>
      </rPr>
      <t>nr KRS</t>
    </r>
    <r>
      <rPr>
        <i/>
        <sz val="12"/>
        <color theme="1"/>
        <rFont val="Times New Roman"/>
        <family val="1"/>
        <charset val="238"/>
      </rPr>
      <t xml:space="preserve"> (jeżeli dotyczy)</t>
    </r>
    <r>
      <rPr>
        <sz val="12"/>
        <color theme="1"/>
        <rFont val="Times New Roman"/>
        <family val="1"/>
        <charset val="238"/>
      </rPr>
      <t xml:space="preserve">: </t>
    </r>
  </si>
  <si>
    <t>nr REGON:</t>
  </si>
  <si>
    <t xml:space="preserve">nr NIP: </t>
  </si>
  <si>
    <t>DOSTAWA - ZAKUP Niskocenne środki trwałe, wyposażenie  i  drobny sprzęt medyczny</t>
  </si>
  <si>
    <t xml:space="preserve">ELEKTROKARDIOGRAF 
12-kanałowej analizy EKG w formacie trzykanałowym.
- Jednoczasowa, 12-odprowadzeniowa akwizycja sygnału.
- Wydruk w formacie 3-kanałowym.
- Podstawowa obsługa za pomocą jednego przycisku.
- Praca w trybie automatycznym lub ręcznym.
- Funkcja kopiowania badania.
- Różne prędkości zapisu.
- Wbudowany akumulator.
- Wbudowany zasilacz zapewniający ładowanie akumulatora.
- Wbudowana drukarka termiczna.
- Niewielki ciężar do 2,9 kg.
- Torba w kolorze ciemnozielonym lub walizka w kolorze srebrnym na
aparat, oznaczona symbolem czerwonego krzyża, z napisem ECG.
</t>
  </si>
  <si>
    <t xml:space="preserve">POJEMNIK IZOTERMICZNY  do przewoażenia krwi i jej preparatów: programowalny, samoregulujący. Służy do magazynowania krwi i leków lub innych czułych na temperaturę otoczenia produktów.
</t>
  </si>
  <si>
    <t xml:space="preserve"> LAMPA BEZCIENIOWA NA STATYWIE 
 Lampa bezcieniowa statywowa-przejezdna 
 - naparowywane szklane lustro paraboliczne filtruje podczerwień i koryguje barwę śwatła dając zimną wiązkę o barwie zbliżonej do światła dziennego,
 - żarówka halogenowa, zapewniająca na polu roboczym wysokie natężenie światła,
 - rozpraszacz o specjalnie dobranej fakturze, zapewniający wychodzącej wiązce światła kształt plamy na polu roboczy, pozwala na uzyskanie optymalnego śwatła do wykonywania zabiegów
 medycznych i kosmetycznych. Może być stosowany również wszędzie tam,
 gdzie wymagane jest światło o wysokich parametrach.
 DANE TECHNICZNE:
 - Napięcie zasilania 220V 50Hz;
 - Napięcie żarówki 12V;
 - Natężenie światła projektora;
 z odległości 0,8 m 30 000 Lx;
 z odległości 1,0 m 25 000 Lx;
 - Temperatura barwowa 4000°K;
 - Wielkość plamy świetlnej 100 mm;
 - Stopień zabezpieczenia przed porażeniem elektrycznym 1;
 - Waga 11 kg.</t>
  </si>
  <si>
    <t xml:space="preserve">STATYW DO WLEWAŃ I KROPLÓWEK SKŁADANY.
Skład:
Metalowe rurki z paskami,do których mocuje się pojemnik
z kroplówką, pokrowiec.
</t>
  </si>
  <si>
    <t xml:space="preserve">SZYNA WYCIĄGOWA ORTOPEDYCZNA MAŁA PRZEZNACZONA DO ZABEZPIECZANIA ZŁAMAŃ
KOŚCI.
</t>
  </si>
  <si>
    <r>
      <t>REDUKTOR TLENOWY Z REGULACJĄ PRZEPŁYWU,</t>
    </r>
    <r>
      <rPr>
        <sz val="10"/>
        <color rgb="FFFF000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np. reduktor tlenowy MEDIREG II ze stały przepływem i szybkozłączem AGA, spełniający wymagania dla sprzętu tlenowego w pogotowiu ratunkowym i placówkach służby zdrowia. Obrotowy  360 stopni – manometr umożliwia optymalny odczyt wskazań. Do szybkozłącza w systemie AGA można podłączyć regulator przepływu, respirator, ssak, zasilanie w tlen z zewnątrz oraz inne urządzenia medyczne</t>
    </r>
  </si>
  <si>
    <t>WOREK SAMOROZPRĘŻALNY DLA DOROSŁYCH Z 2 MASKAMI I REZERWUAREM, wielorazowy z silikonem  lub z jedną maską w zestawie + jedną maską dołączoną osobno do zestawu</t>
  </si>
  <si>
    <t>OPATRUNEK NA OKO, z częścią przylepną i nieprzylepną</t>
  </si>
  <si>
    <t>ŻEL OPATRUNKOWY W POJEMNIKU pow. 100G, żel do szybkiego czyszczenia, nawilżania i płukania ostrych, przewlekłych i zanieczyszczonych ran oraz oparzeń 1 i 2 stopnia</t>
  </si>
  <si>
    <t>MASECZKA DO RESUSCYTACJI JEDNORAZOWA lub CPR jednorazowe</t>
  </si>
  <si>
    <t>FORMULARZ SZACUNKOWY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</si>
</sst>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sz val="11"/>
      <color theme="1"/>
      <name val="Calibri"/>
      <family val="2"/>
      <scheme val="minor"/>
    </font>
    <font>
      <sz val="10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theme="1"/>
      <name val="Czcionka tekstu podstawowego"/>
      <family val="2"/>
      <charset val="238"/>
    </font>
    <font>
      <i/>
      <sz val="12"/>
      <color rgb="FF00B050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sz val="18"/>
      <color theme="1"/>
      <name val="Times New Roman"/>
      <family val="1"/>
      <charset val="238"/>
    </font>
    <font>
      <b/>
      <i/>
      <sz val="18"/>
      <color theme="1"/>
      <name val="Times New Roman"/>
      <family val="1"/>
      <charset val="238"/>
    </font>
    <font>
      <b/>
      <i/>
      <sz val="18"/>
      <color rgb="FFFF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6"/>
      <color rgb="FFFF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8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 wrapText="1"/>
    </xf>
    <xf numFmtId="0" fontId="9" fillId="2" borderId="0" xfId="1" applyFont="1" applyFill="1"/>
    <xf numFmtId="0" fontId="2" fillId="0" borderId="1" xfId="0" applyFont="1" applyBorder="1" applyAlignment="1">
      <alignment horizontal="center" vertical="center" wrapText="1"/>
    </xf>
    <xf numFmtId="4" fontId="5" fillId="3" borderId="1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vertical="center"/>
    </xf>
    <xf numFmtId="0" fontId="3" fillId="0" borderId="0" xfId="0" applyFont="1" applyAlignment="1">
      <alignment horizontal="center" vertical="top" wrapText="1"/>
    </xf>
    <xf numFmtId="0" fontId="9" fillId="2" borderId="1" xfId="1" applyFont="1" applyFill="1" applyBorder="1"/>
    <xf numFmtId="0" fontId="3" fillId="0" borderId="0" xfId="0" applyFont="1" applyAlignment="1">
      <alignment horizontal="center"/>
    </xf>
    <xf numFmtId="4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1" fontId="0" fillId="0" borderId="0" xfId="0" applyNumberFormat="1" applyAlignment="1">
      <alignment horizontal="center"/>
    </xf>
    <xf numFmtId="0" fontId="3" fillId="0" borderId="0" xfId="0" applyFont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vertical="top" wrapText="1"/>
    </xf>
    <xf numFmtId="1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Alignment="1">
      <alignment horizontal="right" vertical="center"/>
    </xf>
    <xf numFmtId="1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4" fillId="0" borderId="2" xfId="0" applyFont="1" applyBorder="1"/>
    <xf numFmtId="0" fontId="14" fillId="0" borderId="2" xfId="0" applyFont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wrapText="1"/>
    </xf>
    <xf numFmtId="4" fontId="2" fillId="0" borderId="1" xfId="0" applyNumberFormat="1" applyFont="1" applyBorder="1" applyAlignment="1">
      <alignment horizontal="left" vertical="center" wrapText="1"/>
    </xf>
    <xf numFmtId="0" fontId="22" fillId="0" borderId="0" xfId="0" applyFont="1" applyAlignment="1">
      <alignment wrapText="1"/>
    </xf>
    <xf numFmtId="0" fontId="20" fillId="0" borderId="0" xfId="0" applyFont="1"/>
    <xf numFmtId="0" fontId="23" fillId="0" borderId="0" xfId="0" applyFont="1" applyAlignment="1">
      <alignment wrapText="1"/>
    </xf>
    <xf numFmtId="0" fontId="21" fillId="0" borderId="9" xfId="0" applyFont="1" applyBorder="1" applyAlignment="1">
      <alignment horizontal="right" vertical="center"/>
    </xf>
    <xf numFmtId="0" fontId="21" fillId="0" borderId="10" xfId="0" applyFont="1" applyBorder="1" applyAlignment="1">
      <alignment horizontal="right" vertical="center"/>
    </xf>
    <xf numFmtId="4" fontId="5" fillId="0" borderId="10" xfId="0" applyNumberFormat="1" applyFont="1" applyBorder="1" applyAlignment="1">
      <alignment horizontal="center" vertical="center"/>
    </xf>
    <xf numFmtId="4" fontId="5" fillId="0" borderId="11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 vertical="center" wrapText="1"/>
    </xf>
    <xf numFmtId="0" fontId="19" fillId="0" borderId="0" xfId="0" applyFont="1" applyAlignment="1">
      <alignment horizontal="right"/>
    </xf>
    <xf numFmtId="0" fontId="14" fillId="0" borderId="2" xfId="0" applyFont="1" applyBorder="1" applyAlignment="1">
      <alignment horizontal="center" wrapText="1"/>
    </xf>
    <xf numFmtId="0" fontId="18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wrapText="1"/>
    </xf>
    <xf numFmtId="0" fontId="21" fillId="4" borderId="5" xfId="0" applyFont="1" applyFill="1" applyBorder="1" applyAlignment="1">
      <alignment horizontal="center" vertical="center" wrapText="1"/>
    </xf>
    <xf numFmtId="0" fontId="21" fillId="4" borderId="6" xfId="0" applyFont="1" applyFill="1" applyBorder="1" applyAlignment="1">
      <alignment horizontal="center" vertical="center" wrapText="1"/>
    </xf>
    <xf numFmtId="0" fontId="21" fillId="4" borderId="7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right" vertical="center"/>
    </xf>
    <xf numFmtId="0" fontId="21" fillId="3" borderId="10" xfId="0" applyFont="1" applyFill="1" applyBorder="1" applyAlignment="1">
      <alignment horizontal="right" vertical="center"/>
    </xf>
    <xf numFmtId="0" fontId="21" fillId="3" borderId="11" xfId="0" applyFont="1" applyFill="1" applyBorder="1" applyAlignment="1">
      <alignment horizontal="right" vertical="center"/>
    </xf>
    <xf numFmtId="4" fontId="9" fillId="0" borderId="1" xfId="0" applyNumberFormat="1" applyFont="1" applyBorder="1" applyAlignment="1">
      <alignment horizontal="left" vertical="center" wrapText="1"/>
    </xf>
  </cellXfs>
  <cellStyles count="2">
    <cellStyle name="Normalny" xfId="0" builtinId="0"/>
    <cellStyle name="Normalny 2" xfId="1"/>
  </cellStyles>
  <dxfs count="19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0"/>
  <sheetViews>
    <sheetView tabSelected="1" zoomScaleNormal="100" workbookViewId="0">
      <selection activeCell="O12" sqref="O12"/>
    </sheetView>
  </sheetViews>
  <sheetFormatPr defaultRowHeight="14.25"/>
  <cols>
    <col min="1" max="1" width="7.125" customWidth="1"/>
    <col min="2" max="2" width="35.375" style="28" customWidth="1"/>
    <col min="3" max="3" width="5.5" style="24" customWidth="1"/>
    <col min="4" max="4" width="11.25" style="12" customWidth="1"/>
    <col min="5" max="5" width="11.5" customWidth="1"/>
    <col min="6" max="6" width="7.375" customWidth="1"/>
    <col min="7" max="7" width="9.875" customWidth="1"/>
    <col min="8" max="8" width="22.75" customWidth="1"/>
    <col min="9" max="9" width="14.5" customWidth="1"/>
    <col min="15" max="15" width="11.375" bestFit="1" customWidth="1"/>
  </cols>
  <sheetData>
    <row r="1" spans="1:11" s="34" customFormat="1" ht="30" customHeight="1">
      <c r="A1" s="30"/>
      <c r="B1" s="31"/>
      <c r="C1" s="32"/>
      <c r="D1" s="33"/>
      <c r="E1" s="58" t="s">
        <v>24</v>
      </c>
      <c r="F1" s="58"/>
      <c r="G1" s="58"/>
      <c r="H1" s="58"/>
      <c r="I1" s="47"/>
    </row>
    <row r="2" spans="1:11" s="34" customFormat="1" ht="20.25" customHeight="1">
      <c r="A2" s="30"/>
      <c r="B2" s="31"/>
      <c r="C2" s="32"/>
      <c r="D2" s="33"/>
      <c r="E2" s="48"/>
      <c r="F2" s="48"/>
      <c r="G2" s="48"/>
      <c r="H2" s="66"/>
      <c r="I2" s="66"/>
    </row>
    <row r="3" spans="1:11" s="34" customFormat="1" ht="16.5" customHeight="1">
      <c r="A3" s="60" t="s">
        <v>39</v>
      </c>
      <c r="B3" s="60"/>
      <c r="C3" s="60"/>
      <c r="D3" s="60"/>
      <c r="E3" s="60"/>
      <c r="F3" s="60"/>
      <c r="G3" s="60"/>
      <c r="H3" s="60"/>
      <c r="I3" s="49"/>
      <c r="J3" s="35"/>
      <c r="K3" s="2"/>
    </row>
    <row r="4" spans="1:11" s="34" customFormat="1" ht="36.75" customHeight="1">
      <c r="A4" s="2" t="s">
        <v>9</v>
      </c>
      <c r="B4" s="31"/>
      <c r="C4" s="36"/>
      <c r="D4" s="37"/>
      <c r="E4" s="38"/>
      <c r="H4" s="64" t="s">
        <v>0</v>
      </c>
      <c r="I4" s="64"/>
      <c r="J4" s="39"/>
    </row>
    <row r="5" spans="1:11" s="34" customFormat="1" ht="24" customHeight="1">
      <c r="A5" s="40"/>
      <c r="B5" s="41"/>
      <c r="C5" s="62"/>
      <c r="D5" s="62"/>
      <c r="E5" s="30"/>
      <c r="H5" s="65" t="s">
        <v>1</v>
      </c>
      <c r="I5" s="65"/>
      <c r="J5" s="42"/>
    </row>
    <row r="6" spans="1:11" s="34" customFormat="1" ht="24" customHeight="1">
      <c r="A6" s="40"/>
      <c r="B6" s="41"/>
      <c r="C6" s="63"/>
      <c r="D6" s="63"/>
      <c r="E6" s="30"/>
      <c r="H6" s="65" t="s">
        <v>2</v>
      </c>
      <c r="I6" s="65"/>
      <c r="J6" s="42"/>
    </row>
    <row r="7" spans="1:11" s="34" customFormat="1" ht="24" customHeight="1">
      <c r="A7" s="40"/>
      <c r="B7" s="41"/>
      <c r="C7" s="63"/>
      <c r="D7" s="63"/>
      <c r="E7" s="30"/>
      <c r="H7" s="65" t="s">
        <v>3</v>
      </c>
      <c r="I7" s="65"/>
      <c r="J7" s="42"/>
    </row>
    <row r="8" spans="1:11" s="34" customFormat="1" ht="19.5" customHeight="1">
      <c r="A8" s="61"/>
      <c r="B8" s="61"/>
      <c r="C8" s="61"/>
      <c r="D8" s="61"/>
      <c r="E8" s="30"/>
      <c r="F8" s="30"/>
      <c r="G8" s="30"/>
      <c r="H8" s="43"/>
      <c r="J8" s="38"/>
      <c r="K8" s="38"/>
    </row>
    <row r="9" spans="1:11" s="34" customFormat="1" ht="17.25" customHeight="1">
      <c r="A9" s="44"/>
      <c r="B9" s="31" t="s">
        <v>23</v>
      </c>
      <c r="C9" s="59"/>
      <c r="D9" s="59"/>
      <c r="E9" s="45"/>
      <c r="F9" s="30"/>
      <c r="G9" s="30"/>
      <c r="H9" s="30"/>
    </row>
    <row r="10" spans="1:11" s="34" customFormat="1" ht="17.25" customHeight="1">
      <c r="A10" s="44"/>
      <c r="B10" s="31"/>
      <c r="C10" s="70"/>
      <c r="D10" s="70"/>
      <c r="E10" s="45"/>
      <c r="F10" s="30"/>
      <c r="G10" s="30"/>
      <c r="H10" s="30"/>
    </row>
    <row r="11" spans="1:11" s="34" customFormat="1" ht="17.25" customHeight="1">
      <c r="A11" s="44" t="s">
        <v>7</v>
      </c>
      <c r="B11" s="31"/>
      <c r="C11" s="70"/>
      <c r="D11" s="70"/>
      <c r="E11" s="45"/>
      <c r="F11" s="30"/>
      <c r="G11" s="30"/>
      <c r="H11" s="30"/>
    </row>
    <row r="12" spans="1:11" s="34" customFormat="1" ht="17.25" customHeight="1">
      <c r="A12" s="69" t="s">
        <v>8</v>
      </c>
      <c r="B12" s="69"/>
      <c r="C12" s="69"/>
      <c r="D12" s="69"/>
      <c r="E12" s="69"/>
      <c r="F12" s="69"/>
      <c r="G12" s="69"/>
      <c r="H12" s="69"/>
      <c r="I12" s="69"/>
    </row>
    <row r="13" spans="1:11" s="34" customFormat="1" ht="17.25" customHeight="1">
      <c r="A13" s="44" t="s">
        <v>25</v>
      </c>
      <c r="B13" s="31"/>
      <c r="C13" s="59"/>
      <c r="D13" s="59"/>
      <c r="E13" s="45"/>
      <c r="F13" s="30"/>
      <c r="G13" s="30"/>
      <c r="H13" s="30"/>
    </row>
    <row r="14" spans="1:11" s="34" customFormat="1" ht="17.25" customHeight="1">
      <c r="A14" s="2" t="s">
        <v>26</v>
      </c>
      <c r="B14" s="31"/>
      <c r="C14" s="70"/>
      <c r="D14" s="70"/>
      <c r="E14" s="45"/>
      <c r="F14" s="30"/>
      <c r="G14" s="30"/>
      <c r="H14" s="30"/>
    </row>
    <row r="15" spans="1:11" s="34" customFormat="1" ht="17.25" customHeight="1">
      <c r="A15" s="2" t="s">
        <v>27</v>
      </c>
      <c r="B15" s="31"/>
      <c r="C15" s="70"/>
      <c r="D15" s="70"/>
      <c r="E15" s="45"/>
      <c r="F15" s="30"/>
      <c r="G15" s="30"/>
      <c r="H15" s="30"/>
    </row>
    <row r="16" spans="1:11" s="34" customFormat="1" ht="21.75" customHeight="1">
      <c r="A16" s="44" t="s">
        <v>11</v>
      </c>
      <c r="B16" s="31"/>
      <c r="C16" s="36"/>
      <c r="D16" s="37"/>
      <c r="E16" s="44"/>
      <c r="F16" s="44"/>
      <c r="G16" s="44"/>
      <c r="H16" s="44"/>
      <c r="I16" s="30"/>
      <c r="J16" s="30"/>
      <c r="K16" s="30"/>
    </row>
    <row r="17" spans="1:15" ht="41.25" customHeight="1">
      <c r="A17" s="67" t="s">
        <v>28</v>
      </c>
      <c r="B17" s="67"/>
      <c r="C17" s="67"/>
      <c r="D17" s="67"/>
      <c r="E17" s="67"/>
      <c r="F17" s="67"/>
      <c r="G17" s="67"/>
      <c r="H17" s="67"/>
      <c r="I17" s="67"/>
      <c r="J17" s="1"/>
      <c r="K17" s="1"/>
    </row>
    <row r="18" spans="1:15" ht="15" customHeight="1">
      <c r="A18" s="67"/>
      <c r="B18" s="67"/>
      <c r="C18" s="67"/>
      <c r="D18" s="67"/>
      <c r="E18" s="67"/>
      <c r="F18" s="67"/>
      <c r="G18" s="67"/>
      <c r="H18" s="67"/>
      <c r="I18" s="67"/>
      <c r="J18" s="1"/>
      <c r="K18" s="1"/>
    </row>
    <row r="19" spans="1:15" ht="2.25" customHeight="1">
      <c r="A19" s="67"/>
      <c r="B19" s="67"/>
      <c r="C19" s="67"/>
      <c r="D19" s="67"/>
      <c r="E19" s="67"/>
      <c r="F19" s="67"/>
      <c r="G19" s="67"/>
      <c r="H19" s="67"/>
      <c r="I19" s="67"/>
      <c r="J19" s="1"/>
      <c r="K19" s="1"/>
    </row>
    <row r="20" spans="1:15" ht="31.5" customHeight="1">
      <c r="A20" s="68" t="s">
        <v>12</v>
      </c>
      <c r="B20" s="68"/>
      <c r="C20" s="68"/>
      <c r="D20" s="68"/>
      <c r="E20" s="68"/>
      <c r="F20" s="68"/>
      <c r="G20" s="68"/>
      <c r="H20" s="68"/>
      <c r="I20" s="68"/>
      <c r="J20" s="1"/>
      <c r="K20" s="1"/>
      <c r="O20" s="7"/>
    </row>
    <row r="21" spans="1:15" ht="25.5" customHeight="1">
      <c r="A21" s="8"/>
      <c r="B21" s="14"/>
      <c r="C21" s="20"/>
      <c r="D21" s="8"/>
      <c r="E21" s="8"/>
      <c r="F21" s="8"/>
      <c r="G21" s="8"/>
      <c r="H21" s="8"/>
      <c r="I21" s="1"/>
      <c r="J21" s="1"/>
      <c r="K21" s="1"/>
      <c r="O21" s="7"/>
    </row>
    <row r="22" spans="1:15" ht="19.5" customHeight="1">
      <c r="A22" s="13" t="s">
        <v>19</v>
      </c>
      <c r="B22" s="25"/>
      <c r="C22" s="19"/>
      <c r="D22" s="16"/>
      <c r="E22" s="1"/>
      <c r="F22" s="1"/>
      <c r="G22" s="1"/>
      <c r="H22" s="1"/>
    </row>
    <row r="23" spans="1:15" s="29" customFormat="1" ht="78.75" customHeight="1">
      <c r="A23" s="10" t="s">
        <v>13</v>
      </c>
      <c r="B23" s="10" t="s">
        <v>4</v>
      </c>
      <c r="C23" s="21" t="s">
        <v>5</v>
      </c>
      <c r="D23" s="10" t="s">
        <v>6</v>
      </c>
      <c r="E23" s="10" t="s">
        <v>14</v>
      </c>
      <c r="F23" s="10" t="s">
        <v>15</v>
      </c>
      <c r="G23" s="10" t="s">
        <v>16</v>
      </c>
      <c r="H23" s="10" t="s">
        <v>17</v>
      </c>
      <c r="I23" s="10" t="s">
        <v>18</v>
      </c>
    </row>
    <row r="24" spans="1:15" ht="17.25" customHeight="1">
      <c r="A24" s="6">
        <v>1</v>
      </c>
      <c r="B24" s="26">
        <v>2</v>
      </c>
      <c r="C24" s="6">
        <v>5</v>
      </c>
      <c r="D24" s="6">
        <v>6</v>
      </c>
      <c r="E24" s="6">
        <v>7</v>
      </c>
      <c r="F24" s="6">
        <v>8</v>
      </c>
      <c r="G24" s="6">
        <v>9</v>
      </c>
      <c r="H24" s="22">
        <v>10</v>
      </c>
      <c r="I24" s="6">
        <v>11</v>
      </c>
    </row>
    <row r="25" spans="1:15" ht="18" customHeight="1">
      <c r="A25" s="71" t="s">
        <v>22</v>
      </c>
      <c r="B25" s="72"/>
      <c r="C25" s="72"/>
      <c r="D25" s="72"/>
      <c r="E25" s="72"/>
      <c r="F25" s="72"/>
      <c r="G25" s="72"/>
      <c r="H25" s="72"/>
      <c r="I25" s="73"/>
    </row>
    <row r="26" spans="1:15" s="9" customFormat="1" ht="342.75" customHeight="1">
      <c r="A26" s="55">
        <v>1</v>
      </c>
      <c r="B26" s="46" t="s">
        <v>29</v>
      </c>
      <c r="C26" s="54">
        <v>1</v>
      </c>
      <c r="D26" s="17" t="s">
        <v>20</v>
      </c>
      <c r="E26" s="3"/>
      <c r="F26" s="3">
        <f>ROUND((C26*E26),2)</f>
        <v>0</v>
      </c>
      <c r="G26" s="4"/>
      <c r="H26" s="3">
        <f>ROUND((F26*G26),2)</f>
        <v>0</v>
      </c>
      <c r="I26" s="3">
        <f>ROUND((F26+H26),2)</f>
        <v>0</v>
      </c>
    </row>
    <row r="27" spans="1:15" s="9" customFormat="1" ht="165.75" customHeight="1">
      <c r="A27" s="55">
        <v>2</v>
      </c>
      <c r="B27" s="46" t="s">
        <v>30</v>
      </c>
      <c r="C27" s="54">
        <v>1</v>
      </c>
      <c r="D27" s="17" t="s">
        <v>20</v>
      </c>
      <c r="E27" s="15"/>
      <c r="F27" s="3">
        <f>ROUND((C27*E27),2)</f>
        <v>0</v>
      </c>
      <c r="G27" s="4"/>
      <c r="H27" s="3">
        <f t="shared" ref="H27:H34" si="0">ROUND((F27*G27),2)</f>
        <v>0</v>
      </c>
      <c r="I27" s="3">
        <f t="shared" ref="I27:I34" si="1">ROUND((F27+H27),2)</f>
        <v>0</v>
      </c>
    </row>
    <row r="28" spans="1:15" s="9" customFormat="1" ht="409.5" customHeight="1">
      <c r="A28" s="55">
        <v>3</v>
      </c>
      <c r="B28" s="46" t="s">
        <v>31</v>
      </c>
      <c r="C28" s="54">
        <v>1</v>
      </c>
      <c r="D28" s="17" t="s">
        <v>20</v>
      </c>
      <c r="E28" s="15"/>
      <c r="F28" s="3">
        <f t="shared" ref="F28:F34" si="2">ROUND((C28*E28),2)</f>
        <v>0</v>
      </c>
      <c r="G28" s="4"/>
      <c r="H28" s="3">
        <f t="shared" si="0"/>
        <v>0</v>
      </c>
      <c r="I28" s="3">
        <f t="shared" si="1"/>
        <v>0</v>
      </c>
    </row>
    <row r="29" spans="1:15" s="9" customFormat="1" ht="172.5" customHeight="1">
      <c r="A29" s="55">
        <v>4</v>
      </c>
      <c r="B29" s="46" t="s">
        <v>32</v>
      </c>
      <c r="C29" s="54">
        <v>5</v>
      </c>
      <c r="D29" s="17" t="s">
        <v>20</v>
      </c>
      <c r="E29" s="15"/>
      <c r="F29" s="3">
        <f t="shared" si="2"/>
        <v>0</v>
      </c>
      <c r="G29" s="4"/>
      <c r="H29" s="3">
        <f t="shared" si="0"/>
        <v>0</v>
      </c>
      <c r="I29" s="3">
        <f t="shared" si="1"/>
        <v>0</v>
      </c>
    </row>
    <row r="30" spans="1:15" s="9" customFormat="1" ht="67.5" customHeight="1">
      <c r="A30" s="55">
        <v>5</v>
      </c>
      <c r="B30" s="46" t="s">
        <v>33</v>
      </c>
      <c r="C30" s="54">
        <v>3</v>
      </c>
      <c r="D30" s="17" t="s">
        <v>20</v>
      </c>
      <c r="E30" s="15"/>
      <c r="F30" s="3">
        <f t="shared" si="2"/>
        <v>0</v>
      </c>
      <c r="G30" s="4"/>
      <c r="H30" s="3">
        <f t="shared" si="0"/>
        <v>0</v>
      </c>
      <c r="I30" s="3">
        <f t="shared" si="1"/>
        <v>0</v>
      </c>
    </row>
    <row r="31" spans="1:15" s="9" customFormat="1" ht="74.25" customHeight="1">
      <c r="A31" s="55">
        <v>6</v>
      </c>
      <c r="B31" s="46" t="s">
        <v>34</v>
      </c>
      <c r="C31" s="54">
        <v>13</v>
      </c>
      <c r="D31" s="17" t="s">
        <v>20</v>
      </c>
      <c r="E31" s="15"/>
      <c r="F31" s="3">
        <f t="shared" si="2"/>
        <v>0</v>
      </c>
      <c r="G31" s="4"/>
      <c r="H31" s="3">
        <f t="shared" si="0"/>
        <v>0</v>
      </c>
      <c r="I31" s="3">
        <f t="shared" si="1"/>
        <v>0</v>
      </c>
    </row>
    <row r="32" spans="1:15" s="9" customFormat="1" ht="88.5" customHeight="1">
      <c r="A32" s="55">
        <v>7</v>
      </c>
      <c r="B32" s="46" t="s">
        <v>35</v>
      </c>
      <c r="C32" s="54">
        <v>2</v>
      </c>
      <c r="D32" s="17" t="s">
        <v>20</v>
      </c>
      <c r="E32" s="15"/>
      <c r="F32" s="3">
        <f t="shared" si="2"/>
        <v>0</v>
      </c>
      <c r="G32" s="4"/>
      <c r="H32" s="3">
        <f t="shared" si="0"/>
        <v>0</v>
      </c>
      <c r="I32" s="3">
        <f t="shared" si="1"/>
        <v>0</v>
      </c>
    </row>
    <row r="33" spans="1:9" s="9" customFormat="1" ht="26.25" customHeight="1">
      <c r="A33" s="55">
        <v>8</v>
      </c>
      <c r="B33" s="77" t="s">
        <v>36</v>
      </c>
      <c r="C33" s="54">
        <v>16</v>
      </c>
      <c r="D33" s="17" t="s">
        <v>20</v>
      </c>
      <c r="E33" s="15"/>
      <c r="F33" s="3">
        <f t="shared" si="2"/>
        <v>0</v>
      </c>
      <c r="G33" s="4"/>
      <c r="H33" s="3">
        <f t="shared" si="0"/>
        <v>0</v>
      </c>
      <c r="I33" s="3">
        <f t="shared" si="1"/>
        <v>0</v>
      </c>
    </row>
    <row r="34" spans="1:9" s="9" customFormat="1" ht="52.5" customHeight="1">
      <c r="A34" s="55">
        <v>9</v>
      </c>
      <c r="B34" s="77" t="s">
        <v>37</v>
      </c>
      <c r="C34" s="54">
        <v>16</v>
      </c>
      <c r="D34" s="17" t="s">
        <v>21</v>
      </c>
      <c r="E34" s="15"/>
      <c r="F34" s="3">
        <f t="shared" si="2"/>
        <v>0</v>
      </c>
      <c r="G34" s="4"/>
      <c r="H34" s="3">
        <f t="shared" si="0"/>
        <v>0</v>
      </c>
      <c r="I34" s="3">
        <f t="shared" si="1"/>
        <v>0</v>
      </c>
    </row>
    <row r="35" spans="1:9" s="9" customFormat="1" ht="26.25" customHeight="1">
      <c r="A35" s="55">
        <v>10</v>
      </c>
      <c r="B35" s="77" t="s">
        <v>38</v>
      </c>
      <c r="C35" s="54">
        <v>63</v>
      </c>
      <c r="D35" s="17" t="s">
        <v>20</v>
      </c>
      <c r="E35" s="15"/>
      <c r="F35" s="3">
        <f t="shared" ref="F35" si="3">ROUND((C35*E35),2)</f>
        <v>0</v>
      </c>
      <c r="G35" s="4"/>
      <c r="H35" s="3">
        <f t="shared" ref="H35" si="4">ROUND((F35*G35),2)</f>
        <v>0</v>
      </c>
      <c r="I35" s="3">
        <f t="shared" ref="I35" si="5">ROUND((F35+H35),2)</f>
        <v>0</v>
      </c>
    </row>
    <row r="36" spans="1:9" ht="23.25" customHeight="1">
      <c r="A36" s="74" t="s">
        <v>10</v>
      </c>
      <c r="B36" s="75"/>
      <c r="C36" s="75"/>
      <c r="D36" s="75"/>
      <c r="E36" s="76"/>
      <c r="F36" s="11">
        <f>SUM(F26:F35)</f>
        <v>0</v>
      </c>
      <c r="G36" s="11"/>
      <c r="H36" s="11">
        <f>SUM(H26:H35)</f>
        <v>0</v>
      </c>
      <c r="I36" s="11">
        <f>SUM(I26:I35)</f>
        <v>0</v>
      </c>
    </row>
    <row r="37" spans="1:9" ht="23.25" customHeight="1">
      <c r="A37" s="50"/>
      <c r="B37" s="51"/>
      <c r="C37" s="51"/>
      <c r="D37" s="51"/>
      <c r="E37" s="51"/>
      <c r="F37" s="52"/>
      <c r="G37" s="52"/>
      <c r="H37" s="52"/>
      <c r="I37" s="53"/>
    </row>
    <row r="38" spans="1:9" ht="21" customHeight="1">
      <c r="A38" s="57"/>
      <c r="B38" s="57"/>
      <c r="C38" s="57"/>
      <c r="D38" s="57"/>
      <c r="E38" s="57"/>
      <c r="F38" s="57"/>
      <c r="G38" s="57"/>
      <c r="H38" s="57"/>
    </row>
    <row r="39" spans="1:9" ht="16.5">
      <c r="A39" s="5"/>
      <c r="B39" s="27"/>
      <c r="C39" s="23"/>
      <c r="D39" s="18"/>
      <c r="E39" s="5"/>
      <c r="F39" s="5"/>
      <c r="G39" s="5"/>
      <c r="H39" s="5"/>
    </row>
    <row r="40" spans="1:9">
      <c r="A40" s="56"/>
      <c r="B40" s="56"/>
      <c r="C40" s="56"/>
      <c r="D40" s="56"/>
      <c r="E40" s="56"/>
      <c r="F40" s="56"/>
      <c r="G40" s="56"/>
      <c r="H40" s="56"/>
    </row>
  </sheetData>
  <mergeCells count="25">
    <mergeCell ref="A25:I25"/>
    <mergeCell ref="A36:E36"/>
    <mergeCell ref="A20:I20"/>
    <mergeCell ref="A12:I12"/>
    <mergeCell ref="C10:D10"/>
    <mergeCell ref="C13:D13"/>
    <mergeCell ref="C11:D11"/>
    <mergeCell ref="C14:D14"/>
    <mergeCell ref="C15:D15"/>
    <mergeCell ref="A40:H40"/>
    <mergeCell ref="A38:H38"/>
    <mergeCell ref="E1:H1"/>
    <mergeCell ref="C9:D9"/>
    <mergeCell ref="A3:H3"/>
    <mergeCell ref="A8:D8"/>
    <mergeCell ref="C5:D5"/>
    <mergeCell ref="C6:D6"/>
    <mergeCell ref="H4:I4"/>
    <mergeCell ref="H5:I5"/>
    <mergeCell ref="H6:I6"/>
    <mergeCell ref="C7:D7"/>
    <mergeCell ref="H7:I7"/>
    <mergeCell ref="H2:I2"/>
    <mergeCell ref="A17:I17"/>
    <mergeCell ref="A18:I19"/>
  </mergeCells>
  <phoneticPr fontId="1" type="noConversion"/>
  <conditionalFormatting sqref="G26">
    <cfRule type="cellIs" dxfId="18" priority="50" stopIfTrue="1" operator="greaterThan">
      <formula>0.01</formula>
    </cfRule>
    <cfRule type="cellIs" dxfId="17" priority="51" stopIfTrue="1" operator="lessThan">
      <formula>0.01</formula>
    </cfRule>
    <cfRule type="cellIs" dxfId="16" priority="52" stopIfTrue="1" operator="lessThan">
      <formula>-0.02</formula>
    </cfRule>
    <cfRule type="cellIs" dxfId="15" priority="53" stopIfTrue="1" operator="lessThan">
      <formula>0.01</formula>
    </cfRule>
    <cfRule type="cellIs" dxfId="14" priority="54" stopIfTrue="1" operator="lessThan">
      <formula>0</formula>
    </cfRule>
    <cfRule type="cellIs" dxfId="13" priority="56" stopIfTrue="1" operator="lessThan">
      <formula>1</formula>
    </cfRule>
    <cfRule type="cellIs" dxfId="12" priority="57" stopIfTrue="1" operator="greaterThan">
      <formula>1</formula>
    </cfRule>
    <cfRule type="cellIs" dxfId="11" priority="58" stopIfTrue="1" operator="greaterThan">
      <formula>0.01</formula>
    </cfRule>
    <cfRule type="cellIs" dxfId="10" priority="59" stopIfTrue="1" operator="greaterThan">
      <formula>1</formula>
    </cfRule>
  </conditionalFormatting>
  <conditionalFormatting sqref="G26:G35">
    <cfRule type="cellIs" dxfId="9" priority="55" stopIfTrue="1" operator="greaterThan">
      <formula>0.01</formula>
    </cfRule>
  </conditionalFormatting>
  <conditionalFormatting sqref="G27:G35">
    <cfRule type="cellIs" dxfId="8" priority="91" stopIfTrue="1" operator="lessThan">
      <formula>0.01</formula>
    </cfRule>
    <cfRule type="cellIs" dxfId="7" priority="92" stopIfTrue="1" operator="lessThan">
      <formula>-0.02</formula>
    </cfRule>
    <cfRule type="cellIs" dxfId="6" priority="93" stopIfTrue="1" operator="lessThan">
      <formula>0.01</formula>
    </cfRule>
    <cfRule type="cellIs" dxfId="5" priority="94" stopIfTrue="1" operator="lessThan">
      <formula>0</formula>
    </cfRule>
    <cfRule type="cellIs" dxfId="4" priority="95" stopIfTrue="1" operator="greaterThan">
      <formula>0.01</formula>
    </cfRule>
    <cfRule type="cellIs" dxfId="3" priority="96" stopIfTrue="1" operator="lessThan">
      <formula>1</formula>
    </cfRule>
    <cfRule type="cellIs" dxfId="2" priority="97" stopIfTrue="1" operator="greaterThan">
      <formula>1</formula>
    </cfRule>
    <cfRule type="cellIs" dxfId="1" priority="98" stopIfTrue="1" operator="greaterThan">
      <formula>0.01</formula>
    </cfRule>
    <cfRule type="cellIs" dxfId="0" priority="99" stopIfTrue="1" operator="greaterThan">
      <formula>1</formula>
    </cfRule>
  </conditionalFormatting>
  <printOptions horizontalCentered="1"/>
  <pageMargins left="0.7" right="0.7" top="0.75" bottom="0.75" header="0.3" footer="0.3"/>
  <pageSetup paperSize="9" scale="51" fitToHeight="0" orientation="portrait" r:id="rId1"/>
  <headerFooter>
    <oddFooter>&amp;C&amp;"Times New Roman,Normalny"&amp;8Strona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55FF8237-4487-4BDA-9DDC-7932AD264CD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Łoś Anna</cp:lastModifiedBy>
  <cp:lastPrinted>2026-01-15T12:30:03Z</cp:lastPrinted>
  <dcterms:created xsi:type="dcterms:W3CDTF">2018-01-18T08:35:25Z</dcterms:created>
  <dcterms:modified xsi:type="dcterms:W3CDTF">2026-03-20T12:15:14Z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1d30ed1b-edc0-4217-b06f-d95309a0aef9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pmDocIH">
    <vt:lpwstr>zYQ4Zgx1H4HRbx8DlUxUA4HQBx7nR7Ss</vt:lpwstr>
  </property>
  <property fmtid="{D5CDD505-2E9C-101B-9397-08002B2CF9AE}" pid="7" name="s5636:Creator type=author">
    <vt:lpwstr>Łokuciejewska Katarzyna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10.70.45.95</vt:lpwstr>
  </property>
  <property fmtid="{D5CDD505-2E9C-101B-9397-08002B2CF9AE}" pid="11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